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<sst xmlns="http://schemas.openxmlformats.org/spreadsheetml/2006/main" count="271" uniqueCount="89">
  <si>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</si>
  <si>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</si>
  <si>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</si>
  <si>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</si>
  <si>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</si>
  <si>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</si>
  <si>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</si>
  <si>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</si>
  <si>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繰総河　第43-13号</t>
  </si>
  <si>
    <t xml:space="preserve">　工事名</t>
  </si>
  <si>
    <t>十川総合流域防災(国土強靭化)工事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</si>
  <si>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</si>
  <si>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</si>
  <si>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</si>
  <si>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</si>
  <si>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</si>
  <si>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</si>
  <si>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</si>
  <si>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</si>
  <si>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</si>
  <si>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</si>
  <si>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</si>
  <si>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500　m</t>
  </si>
  <si>
    <t>河川工事</t>
  </si>
  <si>
    <t/>
  </si>
  <si>
    <t>式</t>
  </si>
  <si>
    <t>河道掘削</t>
  </si>
  <si>
    <t xml:space="preserve">掘削工　</t>
  </si>
  <si>
    <t xml:space="preserve">掘削　</t>
  </si>
  <si>
    <t>土砂,ｵｰﾌﾟﾝｶｯﾄ,押土無し,障害無し,5,000m3未満</t>
  </si>
  <si>
    <t>m3</t>
  </si>
  <si>
    <t>掘削工（ICT）</t>
  </si>
  <si>
    <t>掘削（ICT）</t>
  </si>
  <si>
    <t xml:space="preserve">残土処理工　</t>
  </si>
  <si>
    <t>土砂等運搬・処分</t>
  </si>
  <si>
    <t>土砂(岩塊･玉石混り土含む)</t>
  </si>
  <si>
    <t xml:space="preserve">仮設工　</t>
  </si>
  <si>
    <t xml:space="preserve">工事用道路工　</t>
  </si>
  <si>
    <t xml:space="preserve">敷鉄板　</t>
  </si>
  <si>
    <t>鋼材規格：22×1,524×6,096(mm),作業区分：設置,継続工事：あり</t>
  </si>
  <si>
    <t>m2</t>
  </si>
  <si>
    <t>鋼材規格：22×1,524×6,096(mm),作業区分：設置・撤去,継続工事：無し</t>
  </si>
  <si>
    <t>仮設坂路設置・撤去</t>
  </si>
  <si>
    <t>雑木伐採工</t>
  </si>
  <si>
    <t>伐木・伐竹</t>
  </si>
  <si>
    <t>集積積込</t>
  </si>
  <si>
    <t>運搬</t>
  </si>
  <si>
    <t xml:space="preserve">安全費　</t>
  </si>
  <si>
    <t>交通管理工</t>
  </si>
  <si>
    <t xml:space="preserve">交通誘導警備員　</t>
  </si>
  <si>
    <t>人/日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</si>
  <si>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</si>
  <si>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</si>
  <si>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</si>
  <si>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</si>
  <si>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</si>
  <si>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</si>
  <si>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</si>
  <si>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</si>
  <si>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</si>
  <si>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往路</t>
  </si>
  <si>
    <t>t</t>
  </si>
  <si>
    <t xml:space="preserve">復路 </t>
  </si>
  <si>
    <t>準備費</t>
  </si>
  <si>
    <t>処分費（木くず）</t>
  </si>
  <si>
    <t>技術管理費</t>
  </si>
  <si>
    <t>ｼｽﾃﾑ初期費(ICT)</t>
  </si>
  <si>
    <t>3次元起工測量･3次元設計ﾃﾞｰﾀの作成費用(ICT)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</si>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</sst>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G23+G44+G59+G74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1500.0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1500.0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3330.0</v>
      </c>
      <c r="G43" s="27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G50+G53+G56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40</v>
      </c>
      <c r="F52" s="23" t="n">
        <v>1654.0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40</v>
      </c>
      <c r="F55" s="23" t="n">
        <v>1254.0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43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6">
        <f>G65+G68+G71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40</v>
      </c>
      <c r="F67" s="23" t="n">
        <v>2200.0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40</v>
      </c>
      <c r="F70" s="23" t="n">
        <v>2200.0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121.0</v>
      </c>
      <c r="G73" s="27"/>
      <c r="H73" s="29"/>
      <c r="J73" s="30"/>
      <c r="K73" s="31"/>
    </row>
    <row r="74" ht="15.0" customHeight="true">
      <c r="A74" s="14"/>
      <c r="B74" s="15" t="s">
        <v>47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48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50</v>
      </c>
      <c r="F82" s="23" t="n">
        <v>37.0</v>
      </c>
      <c r="G82" s="27"/>
      <c r="H82" s="29"/>
      <c r="J82" s="30"/>
      <c r="K82" s="31"/>
    </row>
    <row r="83" ht="15.0" customHeight="true">
      <c r="A83" s="14" t="s">
        <v>51</v>
      </c>
      <c r="B83" s="15"/>
      <c r="C83" s="15"/>
      <c r="D83" s="16"/>
      <c r="E83" s="20"/>
      <c r="F83" s="22"/>
      <c r="G83" s="26">
        <f>G23+G44+G59+G74</f>
      </c>
      <c r="H83" s="28" t="s">
        <v>24</v>
      </c>
      <c r="J83" s="30" t="n">
        <v>22.0</v>
      </c>
      <c r="K83" s="31" t="n">
        <v>20.0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52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53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54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55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56</v>
      </c>
      <c r="B92" s="15"/>
      <c r="C92" s="15"/>
      <c r="D92" s="16"/>
      <c r="E92" s="20"/>
      <c r="F92" s="22"/>
      <c r="G92" s="26">
        <f>G95+G128</f>
      </c>
      <c r="H92" s="28" t="s">
        <v>24</v>
      </c>
      <c r="J92" s="30" t="n">
        <v>25.0</v>
      </c>
      <c r="K92" s="31" t="n">
        <v>200.0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57</v>
      </c>
      <c r="C95" s="15"/>
      <c r="D95" s="16"/>
      <c r="E95" s="20"/>
      <c r="F95" s="22"/>
      <c r="G95" s="26">
        <f>G98+G107+G113+G122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58</v>
      </c>
      <c r="D98" s="16"/>
      <c r="E98" s="20"/>
      <c r="F98" s="22"/>
      <c r="G98" s="26">
        <f>G101+G104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59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60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61</v>
      </c>
      <c r="F103" s="23" t="n">
        <v>502.0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59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62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61</v>
      </c>
      <c r="F106" s="23" t="n">
        <v>217.0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63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64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61</v>
      </c>
      <c r="F112" s="23" t="n">
        <v>90.0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65</v>
      </c>
      <c r="D113" s="16"/>
      <c r="E113" s="20"/>
      <c r="F113" s="22"/>
      <c r="G113" s="26">
        <f>G116+G119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66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67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68</v>
      </c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69</v>
      </c>
      <c r="E125" s="20"/>
      <c r="F125" s="22"/>
      <c r="G125" s="27"/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70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71</v>
      </c>
      <c r="B131" s="15"/>
      <c r="C131" s="15"/>
      <c r="D131" s="16"/>
      <c r="E131" s="20"/>
      <c r="F131" s="22"/>
      <c r="G131" s="26">
        <f>G83+G92</f>
      </c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72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n">
        <v>210.0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73</v>
      </c>
      <c r="D137" s="16"/>
      <c r="E137" s="20"/>
      <c r="F137" s="22"/>
      <c r="G137" s="27"/>
      <c r="H137" s="28" t="s">
        <v>24</v>
      </c>
      <c r="J137" s="30" t="n">
        <v>40.0</v>
      </c>
      <c r="K137" s="31" t="s">
        <v>74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75</v>
      </c>
      <c r="D140" s="16"/>
      <c r="E140" s="20"/>
      <c r="F140" s="22"/>
      <c r="G140" s="27"/>
      <c r="H140" s="28" t="s">
        <v>24</v>
      </c>
      <c r="J140" s="30" t="n">
        <v>41.0</v>
      </c>
      <c r="K140" s="31" t="s">
        <v>76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77</v>
      </c>
      <c r="B143" s="15"/>
      <c r="C143" s="15"/>
      <c r="D143" s="16"/>
      <c r="E143" s="20"/>
      <c r="F143" s="22"/>
      <c r="G143" s="26">
        <f>G83+G92+G134</f>
      </c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78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 t="s">
        <v>79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 t="s">
        <v>80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 t="n">
        <v>220.0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81</v>
      </c>
      <c r="B152" s="15"/>
      <c r="C152" s="15"/>
      <c r="D152" s="16"/>
      <c r="E152" s="20"/>
      <c r="F152" s="22"/>
      <c r="G152" s="26">
        <f>G143+G149</f>
      </c>
      <c r="H152" s="28" t="s">
        <v>24</v>
      </c>
      <c r="J152" s="30" t="n">
        <v>45.0</v>
      </c>
      <c r="K152" s="31" t="n">
        <v>30.0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32" t="s">
        <v>82</v>
      </c>
      <c r="B155" s="33"/>
      <c r="C155" s="33"/>
      <c r="D155" s="34"/>
      <c r="E155" s="41"/>
      <c r="F155" s="44"/>
      <c r="G155" s="50">
        <f>G152</f>
      </c>
      <c r="H155" s="51" t="s">
        <v>24</v>
      </c>
      <c r="J155" s="55" t="n">
        <v>46.0</v>
      </c>
      <c r="K155" s="55" t="n">
        <v>30.0</v>
      </c>
    </row>
    <row r="156" ht="15.0" customHeight="true">
      <c r="A156" s="35"/>
      <c r="B156" s="36"/>
      <c r="C156" s="36"/>
      <c r="D156" s="37"/>
      <c r="E156" s="42" t="s">
        <v>24</v>
      </c>
      <c r="F156" s="45"/>
      <c r="G156" s="50"/>
      <c r="H156" s="52" t="s">
        <v>24</v>
      </c>
    </row>
    <row r="157" ht="15.0" customHeight="true">
      <c r="A157" s="38"/>
      <c r="B157" s="39"/>
      <c r="C157" s="39"/>
      <c r="D157" s="40"/>
      <c r="E157" s="43" t="s">
        <v>25</v>
      </c>
      <c r="F157" s="46" t="n">
        <v>1.0</v>
      </c>
      <c r="G157" s="50"/>
      <c r="H157" s="53"/>
    </row>
    <row r="158">
      <c r="A158" s="56" t="s">
        <v>83</v>
      </c>
      <c r="B158" s="57" t="s">
        <v>84</v>
      </c>
      <c r="J158" s="30" t="n">
        <v>99999.0</v>
      </c>
    </row>
    <row r="159">
      <c r="A159" s="56" t="s">
        <v>85</v>
      </c>
      <c r="B159" s="57" t="s">
        <v>86</v>
      </c>
    </row>
    <row r="160">
      <c r="A160" s="56" t="s">
        <v>87</v>
      </c>
      <c r="B160" s="57" t="s">
        <v>88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2026-07-06T10:17:50Z</dcterms:created>
  <dc:creator>Apache POI</dc:creator>
</cp:coreProperties>
</file>